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 activeTab="1"/>
  </bookViews>
  <sheets>
    <sheet name="รายรับ" sheetId="1" r:id="rId1"/>
    <sheet name="รายจ่าย" sheetId="2" r:id="rId2"/>
  </sheets>
  <calcPr calcId="124519"/>
</workbook>
</file>

<file path=xl/calcChain.xml><?xml version="1.0" encoding="utf-8"?>
<calcChain xmlns="http://schemas.openxmlformats.org/spreadsheetml/2006/main">
  <c r="E20" i="2"/>
  <c r="E22" i="1" l="1"/>
  <c r="C19"/>
  <c r="D20" i="2"/>
  <c r="C20"/>
  <c r="D25" i="1"/>
  <c r="E25"/>
  <c r="C25"/>
  <c r="D22"/>
  <c r="C22"/>
  <c r="D19"/>
  <c r="D26" s="1"/>
  <c r="E19"/>
  <c r="E26" l="1"/>
  <c r="C26"/>
</calcChain>
</file>

<file path=xl/sharedStrings.xml><?xml version="1.0" encoding="utf-8"?>
<sst xmlns="http://schemas.openxmlformats.org/spreadsheetml/2006/main" count="48" uniqueCount="38">
  <si>
    <t>คำแถลงงบประมาณ</t>
  </si>
  <si>
    <t>ประจำปีงบประมาณ พ.ศ. 2561</t>
  </si>
  <si>
    <t>องค์การบริหารส่วนตำบลบ้านกุ่ม</t>
  </si>
  <si>
    <t>อำเภอสองพี่น้อง  จังหวัดสุพรรณบุรี</t>
  </si>
  <si>
    <t>2.1  รายรับ</t>
  </si>
  <si>
    <t>รายรับ</t>
  </si>
  <si>
    <t>รายรับจริง</t>
  </si>
  <si>
    <t>ปี 2559</t>
  </si>
  <si>
    <t>ประมาณการ</t>
  </si>
  <si>
    <t>ปี 2560</t>
  </si>
  <si>
    <t>ปี 2561</t>
  </si>
  <si>
    <t>รายได้จัดเก็บเอง</t>
  </si>
  <si>
    <t>หมวดภาษีอากร (411000)</t>
  </si>
  <si>
    <t>หมวดค่าธรรมเนียม ค่าปรับ และใบอนุญาต (412000)</t>
  </si>
  <si>
    <t>หมวดรายได้จากทรัพย์สิน (413000)</t>
  </si>
  <si>
    <t>หมวดรายได้จากสาธารณูปโภคและการพาณิชย์ (414000)</t>
  </si>
  <si>
    <t>หมวดรายได้เบ็ดเตล็ด (415000)</t>
  </si>
  <si>
    <t>หมวดรายได้จากทุน (416000)</t>
  </si>
  <si>
    <t>รวมรายได้จัดเก็บเอง</t>
  </si>
  <si>
    <t>รายได้ที่รัฐบาลเก็บแล้วจัดสรรให้องค์กรปกครองส่วนท้องถิ่น (420000)</t>
  </si>
  <si>
    <t>หมวดภาษีจัดสรร (421000)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</si>
  <si>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</si>
  <si>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 (430000)</t>
  </si>
  <si>
    <t>หมวดเงินอุดหนุนทั่วไป (431000)</t>
  </si>
  <si>
    <t xml:space="preserve">     รวมรายได้ที่รัฐบาลอุดหนุนให้องค์กรปกครองส่วนท้องถิ่น</t>
  </si>
  <si>
    <t>รวม</t>
  </si>
  <si>
    <t>2.2  รายจ่าย</t>
  </si>
  <si>
    <t>รายจ่าย</t>
  </si>
  <si>
    <t>รายจ่ายจริง</t>
  </si>
  <si>
    <t>จ่ายจากงบประมาณ</t>
  </si>
  <si>
    <t>งบกลาง</t>
  </si>
  <si>
    <t>งบบุคลากร (หมวดเงินเดือน ค่าจ้างประจำ และค่าจ้างชั่วคราว</t>
  </si>
  <si>
    <t>งบดำเนินงาน (หมวดค่าตอบแทน ใช้สอยและวัสดุและหมวด</t>
  </si>
  <si>
    <t>ค่าสาธารณูปโภค)</t>
  </si>
  <si>
    <t>งบลงทุน (หมวดค่าครุภัณฑ์ ที่ดิน และสิ่งก่อสร้าง)</t>
  </si>
  <si>
    <t>งบรายจ่ายอื่น (หมวดรายจ่ายอื่น)</t>
  </si>
  <si>
    <t>งบเงินอุดหนุน  (หมวดเงินอุดหนุน)</t>
  </si>
  <si>
    <t>รวมจ่ายจากงบประมาณ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</si>
</sst>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1" xfId="0" applyFont="1" applyBorder="1"/>
    <xf numFmtId="0" fontId="1" fillId="0" borderId="1" xfId="0" applyFont="1" applyBorder="1"/>
    <xf numFmtId="0" fontId="1" fillId="0" borderId="9" xfId="0" applyFont="1" applyBorder="1"/>
    <xf numFmtId="0" fontId="1" fillId="0" borderId="8" xfId="0" applyFont="1" applyBorder="1"/>
    <xf numFmtId="0" fontId="5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43" fontId="1" fillId="0" borderId="1" xfId="1" applyFont="1" applyBorder="1"/>
    <xf numFmtId="43" fontId="1" fillId="0" borderId="2" xfId="1" applyFont="1" applyBorder="1"/>
    <xf numFmtId="43" fontId="1" fillId="0" borderId="3" xfId="1" applyFont="1" applyBorder="1"/>
    <xf numFmtId="0" fontId="1" fillId="0" borderId="14" xfId="0" applyFont="1" applyBorder="1"/>
    <xf numFmtId="0" fontId="1" fillId="0" borderId="15" xfId="0" applyFont="1" applyBorder="1"/>
    <xf numFmtId="43" fontId="1" fillId="0" borderId="16" xfId="1" applyFont="1" applyBorder="1"/>
    <xf numFmtId="0" fontId="1" fillId="0" borderId="6" xfId="0" applyFont="1" applyBorder="1"/>
    <xf numFmtId="0" fontId="1" fillId="0" borderId="7" xfId="0" applyFont="1" applyBorder="1"/>
    <xf numFmtId="43" fontId="5" fillId="0" borderId="10" xfId="1" applyFont="1" applyBorder="1"/>
    <xf numFmtId="43" fontId="5" fillId="0" borderId="11" xfId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1" fillId="0" borderId="0" xfId="0" applyNumberFormat="1" applyFont="1"/>
    <xf numFmtId="0" fontId="4" fillId="0" borderId="0" xfId="0" applyFont="1" applyAlignment="1">
      <alignment horizontal="center"/>
    </xf>
    <xf numFmtId="43" fontId="1" fillId="0" borderId="0" xfId="1" applyFont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opLeftCell="A13" workbookViewId="0">
      <selection activeCell="D30" sqref="D30"/>
    </sheetView>
  </sheetViews>
  <sheetFormatPr defaultRowHeight="21"/>
  <cols>
    <col min="1" max="1" width="4.375" style="1" customWidth="1"/>
    <col min="2" max="2" width="49" style="1" customWidth="1"/>
    <col min="3" max="5" width="15.625" style="1" customWidth="1"/>
    <col min="6" max="16384" width="9" style="1"/>
  </cols>
  <sheetData>
    <row r="1" spans="1:5" ht="23.25">
      <c r="E1" s="25">
        <v>3</v>
      </c>
    </row>
    <row r="3" spans="1:5" ht="23.25">
      <c r="A3" s="29" t="s">
        <v>0</v>
      </c>
      <c r="B3" s="29"/>
      <c r="C3" s="29"/>
      <c r="D3" s="29"/>
      <c r="E3" s="29"/>
    </row>
    <row r="4" spans="1:5" ht="23.25">
      <c r="A4" s="29" t="s">
        <v>1</v>
      </c>
      <c r="B4" s="29"/>
      <c r="C4" s="29"/>
      <c r="D4" s="29"/>
      <c r="E4" s="29"/>
    </row>
    <row r="5" spans="1:5" ht="23.25">
      <c r="A5" s="29" t="s">
        <v>2</v>
      </c>
      <c r="B5" s="29"/>
      <c r="C5" s="29"/>
      <c r="D5" s="29"/>
      <c r="E5" s="29"/>
    </row>
    <row r="6" spans="1:5" ht="23.25">
      <c r="A6" s="29" t="s">
        <v>3</v>
      </c>
      <c r="B6" s="29"/>
      <c r="C6" s="29"/>
      <c r="D6" s="29"/>
      <c r="E6" s="29"/>
    </row>
    <row r="7" spans="1:5" ht="23.25">
      <c r="A7" s="3"/>
      <c r="B7" s="3"/>
      <c r="C7" s="3"/>
      <c r="D7" s="3"/>
      <c r="E7" s="3"/>
    </row>
    <row r="8" spans="1:5" ht="23.25">
      <c r="A8" s="3" t="s">
        <v>4</v>
      </c>
      <c r="B8" s="3"/>
      <c r="C8" s="3"/>
      <c r="D8" s="3"/>
      <c r="E8" s="3"/>
    </row>
    <row r="10" spans="1:5" s="2" customFormat="1" ht="24" customHeight="1">
      <c r="A10" s="30" t="s">
        <v>5</v>
      </c>
      <c r="B10" s="31"/>
      <c r="C10" s="22" t="s">
        <v>6</v>
      </c>
      <c r="D10" s="22" t="s">
        <v>8</v>
      </c>
      <c r="E10" s="22" t="s">
        <v>8</v>
      </c>
    </row>
    <row r="11" spans="1:5" s="2" customFormat="1" ht="24" customHeight="1">
      <c r="A11" s="32"/>
      <c r="B11" s="33"/>
      <c r="C11" s="23" t="s">
        <v>7</v>
      </c>
      <c r="D11" s="23" t="s">
        <v>9</v>
      </c>
      <c r="E11" s="23" t="s">
        <v>10</v>
      </c>
    </row>
    <row r="12" spans="1:5" ht="24" customHeight="1">
      <c r="A12" s="4" t="s">
        <v>11</v>
      </c>
      <c r="B12" s="5"/>
      <c r="C12" s="12"/>
      <c r="D12" s="12"/>
      <c r="E12" s="12"/>
    </row>
    <row r="13" spans="1:5" ht="24" customHeight="1">
      <c r="A13" s="6"/>
      <c r="B13" s="7" t="s">
        <v>12</v>
      </c>
      <c r="C13" s="12">
        <v>135900.97</v>
      </c>
      <c r="D13" s="12">
        <v>130000</v>
      </c>
      <c r="E13" s="12">
        <v>129000</v>
      </c>
    </row>
    <row r="14" spans="1:5" ht="24" customHeight="1">
      <c r="A14" s="6"/>
      <c r="B14" s="7" t="s">
        <v>13</v>
      </c>
      <c r="C14" s="12">
        <v>7640</v>
      </c>
      <c r="D14" s="12">
        <v>10000</v>
      </c>
      <c r="E14" s="12">
        <v>30000</v>
      </c>
    </row>
    <row r="15" spans="1:5" ht="24" customHeight="1">
      <c r="A15" s="6"/>
      <c r="B15" s="7" t="s">
        <v>14</v>
      </c>
      <c r="C15" s="12">
        <v>97383</v>
      </c>
      <c r="D15" s="12">
        <v>100000</v>
      </c>
      <c r="E15" s="12">
        <v>100000</v>
      </c>
    </row>
    <row r="16" spans="1:5" ht="24" customHeight="1">
      <c r="A16" s="6"/>
      <c r="B16" s="7" t="s">
        <v>15</v>
      </c>
      <c r="C16" s="12">
        <v>631540</v>
      </c>
      <c r="D16" s="12">
        <v>650000</v>
      </c>
      <c r="E16" s="12">
        <v>650000</v>
      </c>
    </row>
    <row r="17" spans="1:5" ht="24" customHeight="1">
      <c r="A17" s="6"/>
      <c r="B17" s="7" t="s">
        <v>16</v>
      </c>
      <c r="C17" s="12">
        <v>18590</v>
      </c>
      <c r="D17" s="12">
        <v>31000</v>
      </c>
      <c r="E17" s="12">
        <v>21300</v>
      </c>
    </row>
    <row r="18" spans="1:5" ht="24" customHeight="1" thickBot="1">
      <c r="A18" s="10"/>
      <c r="B18" s="11" t="s">
        <v>17</v>
      </c>
      <c r="C18" s="13">
        <v>3000</v>
      </c>
      <c r="D18" s="13">
        <v>0</v>
      </c>
      <c r="E18" s="13">
        <v>0</v>
      </c>
    </row>
    <row r="19" spans="1:5" ht="24" customHeight="1" thickBot="1">
      <c r="A19" s="27" t="s">
        <v>18</v>
      </c>
      <c r="B19" s="27"/>
      <c r="C19" s="20">
        <f>SUM(C12:C18)</f>
        <v>894053.97</v>
      </c>
      <c r="D19" s="20">
        <f t="shared" ref="D19:E19" si="0">SUM(D12:D18)</f>
        <v>921000</v>
      </c>
      <c r="E19" s="20">
        <f t="shared" si="0"/>
        <v>930300</v>
      </c>
    </row>
    <row r="20" spans="1:5" ht="24" customHeight="1">
      <c r="A20" s="8" t="s">
        <v>19</v>
      </c>
      <c r="B20" s="9"/>
      <c r="C20" s="14"/>
      <c r="D20" s="14"/>
      <c r="E20" s="14"/>
    </row>
    <row r="21" spans="1:5" ht="24" customHeight="1" thickBot="1">
      <c r="A21" s="10"/>
      <c r="B21" s="11" t="s">
        <v>20</v>
      </c>
      <c r="C21" s="13">
        <v>13423789.869999999</v>
      </c>
      <c r="D21" s="13">
        <v>14619000</v>
      </c>
      <c r="E21" s="13">
        <v>14654000</v>
      </c>
    </row>
    <row r="22" spans="1:5" ht="24" customHeight="1" thickBot="1">
      <c r="A22" s="27" t="s">
        <v>21</v>
      </c>
      <c r="B22" s="27"/>
      <c r="C22" s="20">
        <f>SUM(C20:C21)</f>
        <v>13423789.869999999</v>
      </c>
      <c r="D22" s="20">
        <f t="shared" ref="D22" si="1">SUM(D20:D21)</f>
        <v>14619000</v>
      </c>
      <c r="E22" s="20">
        <f>SUM(E20:E21)</f>
        <v>14654000</v>
      </c>
    </row>
    <row r="23" spans="1:5" ht="24" customHeight="1">
      <c r="A23" s="8" t="s">
        <v>22</v>
      </c>
      <c r="B23" s="9"/>
      <c r="C23" s="14"/>
      <c r="D23" s="14"/>
      <c r="E23" s="14"/>
    </row>
    <row r="24" spans="1:5" ht="24" customHeight="1" thickBot="1">
      <c r="A24" s="10"/>
      <c r="B24" s="11" t="s">
        <v>23</v>
      </c>
      <c r="C24" s="13">
        <v>6040764</v>
      </c>
      <c r="D24" s="13">
        <v>16460000</v>
      </c>
      <c r="E24" s="13">
        <v>13263200</v>
      </c>
    </row>
    <row r="25" spans="1:5" ht="24" customHeight="1" thickBot="1">
      <c r="A25" s="27" t="s">
        <v>24</v>
      </c>
      <c r="B25" s="27"/>
      <c r="C25" s="20">
        <f>SUM(C23:C24)</f>
        <v>6040764</v>
      </c>
      <c r="D25" s="20">
        <f t="shared" ref="D25:E25" si="2">SUM(D23:D24)</f>
        <v>16460000</v>
      </c>
      <c r="E25" s="20">
        <f t="shared" si="2"/>
        <v>13263200</v>
      </c>
    </row>
    <row r="26" spans="1:5" ht="24" customHeight="1" thickBot="1">
      <c r="A26" s="28" t="s">
        <v>25</v>
      </c>
      <c r="B26" s="28"/>
      <c r="C26" s="21">
        <f>+C19+C22+C25</f>
        <v>20358607.84</v>
      </c>
      <c r="D26" s="21">
        <f t="shared" ref="D26:E26" si="3">+D19+D22+D25</f>
        <v>32000000</v>
      </c>
      <c r="E26" s="21">
        <f t="shared" si="3"/>
        <v>28847500</v>
      </c>
    </row>
    <row r="27" spans="1:5" ht="21.95" customHeight="1" thickTop="1"/>
    <row r="28" spans="1:5" ht="21.95" customHeight="1"/>
    <row r="29" spans="1:5" ht="21.95" customHeight="1"/>
    <row r="30" spans="1:5" ht="21.95" customHeight="1"/>
    <row r="31" spans="1:5" ht="21.95" customHeight="1"/>
    <row r="32" spans="1:5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</sheetData>
  <mergeCells count="9">
    <mergeCell ref="A22:B22"/>
    <mergeCell ref="A25:B25"/>
    <mergeCell ref="A26:B26"/>
    <mergeCell ref="A3:E3"/>
    <mergeCell ref="A4:E4"/>
    <mergeCell ref="A5:E5"/>
    <mergeCell ref="A6:E6"/>
    <mergeCell ref="A10:B11"/>
    <mergeCell ref="A19:B19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8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5" workbookViewId="0">
      <selection activeCell="G14" sqref="G14"/>
    </sheetView>
  </sheetViews>
  <sheetFormatPr defaultRowHeight="21"/>
  <cols>
    <col min="1" max="1" width="4.375" style="1" customWidth="1"/>
    <col min="2" max="2" width="49" style="1" customWidth="1"/>
    <col min="3" max="5" width="15.625" style="1" customWidth="1"/>
    <col min="6" max="7" width="9" style="1"/>
    <col min="8" max="8" width="13.375" style="1" bestFit="1" customWidth="1"/>
    <col min="9" max="16384" width="9" style="1"/>
  </cols>
  <sheetData>
    <row r="1" spans="1:8" ht="23.25">
      <c r="E1" s="25">
        <v>4</v>
      </c>
    </row>
    <row r="3" spans="1:8" ht="23.25">
      <c r="A3" s="29" t="s">
        <v>0</v>
      </c>
      <c r="B3" s="29"/>
      <c r="C3" s="29"/>
      <c r="D3" s="29"/>
      <c r="E3" s="29"/>
    </row>
    <row r="4" spans="1:8" ht="23.25">
      <c r="A4" s="29" t="s">
        <v>1</v>
      </c>
      <c r="B4" s="29"/>
      <c r="C4" s="29"/>
      <c r="D4" s="29"/>
      <c r="E4" s="29"/>
    </row>
    <row r="5" spans="1:8" ht="23.25">
      <c r="A5" s="29" t="s">
        <v>2</v>
      </c>
      <c r="B5" s="29"/>
      <c r="C5" s="29"/>
      <c r="D5" s="29"/>
      <c r="E5" s="29"/>
    </row>
    <row r="6" spans="1:8" ht="23.25">
      <c r="A6" s="29" t="s">
        <v>3</v>
      </c>
      <c r="B6" s="29"/>
      <c r="C6" s="29"/>
      <c r="D6" s="29"/>
      <c r="E6" s="29"/>
    </row>
    <row r="7" spans="1:8" ht="23.25">
      <c r="A7" s="3"/>
      <c r="B7" s="3"/>
      <c r="C7" s="3"/>
      <c r="D7" s="3"/>
      <c r="E7" s="3"/>
    </row>
    <row r="8" spans="1:8" ht="23.25">
      <c r="A8" s="3" t="s">
        <v>26</v>
      </c>
      <c r="B8" s="3"/>
      <c r="C8" s="3"/>
      <c r="D8" s="3"/>
      <c r="E8" s="3"/>
    </row>
    <row r="10" spans="1:8" ht="24" customHeight="1">
      <c r="A10" s="30" t="s">
        <v>27</v>
      </c>
      <c r="B10" s="31"/>
      <c r="C10" s="22" t="s">
        <v>28</v>
      </c>
      <c r="D10" s="22" t="s">
        <v>8</v>
      </c>
      <c r="E10" s="22" t="s">
        <v>8</v>
      </c>
    </row>
    <row r="11" spans="1:8" ht="24" customHeight="1">
      <c r="A11" s="32"/>
      <c r="B11" s="33"/>
      <c r="C11" s="23" t="s">
        <v>7</v>
      </c>
      <c r="D11" s="23" t="s">
        <v>9</v>
      </c>
      <c r="E11" s="23" t="s">
        <v>10</v>
      </c>
    </row>
    <row r="12" spans="1:8" ht="24" customHeight="1">
      <c r="A12" s="4" t="s">
        <v>29</v>
      </c>
      <c r="B12" s="5"/>
      <c r="C12" s="12"/>
      <c r="D12" s="12"/>
      <c r="E12" s="12"/>
    </row>
    <row r="13" spans="1:8" ht="24" customHeight="1">
      <c r="A13" s="6"/>
      <c r="B13" s="7" t="s">
        <v>30</v>
      </c>
      <c r="C13" s="12">
        <v>837186</v>
      </c>
      <c r="D13" s="12">
        <v>6902000</v>
      </c>
      <c r="E13" s="12">
        <v>6761890</v>
      </c>
      <c r="H13" s="24"/>
    </row>
    <row r="14" spans="1:8" ht="24" customHeight="1">
      <c r="A14" s="6"/>
      <c r="B14" s="7" t="s">
        <v>31</v>
      </c>
      <c r="C14" s="12">
        <v>7509704</v>
      </c>
      <c r="D14" s="12">
        <v>10256200</v>
      </c>
      <c r="E14" s="12">
        <v>10622910</v>
      </c>
      <c r="H14" s="24"/>
    </row>
    <row r="15" spans="1:8" ht="24" customHeight="1">
      <c r="A15" s="10"/>
      <c r="B15" s="11" t="s">
        <v>32</v>
      </c>
      <c r="C15" s="13">
        <v>3575033.15</v>
      </c>
      <c r="D15" s="13">
        <v>6256400</v>
      </c>
      <c r="E15" s="13">
        <v>6109000</v>
      </c>
      <c r="H15" s="24"/>
    </row>
    <row r="16" spans="1:8" ht="24" customHeight="1">
      <c r="A16" s="18"/>
      <c r="B16" s="19" t="s">
        <v>33</v>
      </c>
      <c r="C16" s="14"/>
      <c r="D16" s="14"/>
      <c r="E16" s="14"/>
    </row>
    <row r="17" spans="1:8" ht="24" customHeight="1">
      <c r="A17" s="6"/>
      <c r="B17" s="7" t="s">
        <v>34</v>
      </c>
      <c r="C17" s="12">
        <v>3839615</v>
      </c>
      <c r="D17" s="12">
        <v>6925400</v>
      </c>
      <c r="E17" s="12">
        <v>3717700</v>
      </c>
      <c r="H17" s="24"/>
    </row>
    <row r="18" spans="1:8" ht="24" customHeight="1">
      <c r="A18" s="6"/>
      <c r="B18" s="7" t="s">
        <v>35</v>
      </c>
      <c r="C18" s="12">
        <v>341500</v>
      </c>
      <c r="D18" s="12">
        <v>0</v>
      </c>
      <c r="E18" s="12">
        <v>0</v>
      </c>
      <c r="H18" s="24"/>
    </row>
    <row r="19" spans="1:8" ht="24" customHeight="1" thickBot="1">
      <c r="A19" s="15"/>
      <c r="B19" s="16" t="s">
        <v>36</v>
      </c>
      <c r="C19" s="17">
        <v>1868977.92</v>
      </c>
      <c r="D19" s="17">
        <v>1660000</v>
      </c>
      <c r="E19" s="17">
        <v>1636000</v>
      </c>
      <c r="H19" s="24"/>
    </row>
    <row r="20" spans="1:8" ht="24" customHeight="1" thickBot="1">
      <c r="A20" s="34" t="s">
        <v>37</v>
      </c>
      <c r="B20" s="35"/>
      <c r="C20" s="20">
        <f>SUM(C12:C19)</f>
        <v>17972016.07</v>
      </c>
      <c r="D20" s="20">
        <f>SUM(D12:D19)</f>
        <v>32000000</v>
      </c>
      <c r="E20" s="20">
        <f>SUM(E12:E19)</f>
        <v>28847500</v>
      </c>
      <c r="H20" s="24"/>
    </row>
    <row r="21" spans="1:8">
      <c r="H21" s="24"/>
    </row>
    <row r="22" spans="1:8">
      <c r="B22" s="24"/>
      <c r="C22" s="26"/>
    </row>
  </sheetData>
  <mergeCells count="6">
    <mergeCell ref="A20:B20"/>
    <mergeCell ref="A3:E3"/>
    <mergeCell ref="A4:E4"/>
    <mergeCell ref="A5:E5"/>
    <mergeCell ref="A6:E6"/>
    <mergeCell ref="A10:B11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รายรับ</vt:lpstr>
      <vt:lpstr>รายจ่าย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2017-08-09T05:36:26Z</cp:lastPrinted>
  <dcterms:created xsi:type="dcterms:W3CDTF">2017-07-26T03:26:34Z</dcterms:created>
  <dcterms:modified xsi:type="dcterms:W3CDTF">2017-09-22T02:57:53Z</dcterms:modified>
</cp:coreProperties>
</file>